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E14" i="1" l="1"/>
  <c r="I13" i="1"/>
  <c r="G13" i="1"/>
  <c r="H13" i="1" s="1"/>
  <c r="I12" i="1"/>
  <c r="H12" i="1" s="1"/>
  <c r="G12" i="1"/>
  <c r="I11" i="1"/>
  <c r="I14" i="1" s="1"/>
  <c r="G11" i="1"/>
  <c r="G14" i="1" s="1"/>
  <c r="H11" i="1" l="1"/>
  <c r="H14" i="1" s="1"/>
</calcChain>
</file>

<file path=xl/sharedStrings.xml><?xml version="1.0" encoding="utf-8"?>
<sst xmlns="http://schemas.openxmlformats.org/spreadsheetml/2006/main" count="39" uniqueCount="37">
  <si>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</si>
  <si>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</si>
  <si>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</si>
  <si>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</si>
  <si>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</si>
  <si>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</si>
  <si>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</si>
  <si>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</si>
  <si>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</si>
  <si>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</si>
  <si>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</si>
  <si>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</si>
  <si>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</si>
  <si>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</si>
  <si>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</si>
  <si>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</si>
  <si>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</si>
  <si>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</si>
  <si>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</si>
  <si>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</si>
  <si>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</si>
  <si>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</si>
  <si>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</si>
  <si>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</si>
  <si>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</si>
  <si>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</si>
  <si>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</si>
  <si>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</si>
  <si>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</si>
  <si>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</si>
  <si>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ХМАО-Югра, Промзона, склад 10_Спецодежда и УСР   максимальная удаленность 70 км от г. Нижневартовска</t>
  </si>
  <si>
    <t>ШТ</t>
  </si>
  <si>
    <t>ЛОТ № СНГ - НВЛ - 11/19.12.20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</si>
  <si>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(шапки, подшлемники) в соответствии с прилагаемой Спецификацией №1</t>
    </r>
  </si>
  <si>
    <t>Подшлемник демисезонный с пелериной р.58</t>
  </si>
  <si>
    <t>Подшлемник_ХС_Утепл.Иск._60</t>
  </si>
  <si>
    <t>Шапка_ушанка_РН_ХС_Нат.мех_58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</si>
</sst>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70" zoomScaleNormal="60" zoomScaleSheetLayoutView="70" workbookViewId="0">
      <selection activeCell="A8" sqref="A8:J1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1" t="s">
        <v>13</v>
      </c>
      <c r="C3" s="51"/>
      <c r="D3" s="51"/>
      <c r="E3" s="51"/>
      <c r="F3" s="51"/>
      <c r="G3" s="51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2" t="s">
        <v>24</v>
      </c>
      <c r="C5" s="52"/>
      <c r="D5" s="52"/>
      <c r="E5" s="52"/>
      <c r="F5" s="52"/>
      <c r="G5" s="52"/>
      <c r="H5" s="52"/>
      <c r="I5" s="52"/>
      <c r="J5" s="52"/>
    </row>
    <row r="6" spans="1:12" s="20" customFormat="1" x14ac:dyDescent="0.25"/>
    <row r="7" spans="1:12" s="20" customFormat="1" ht="22.5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s="22" customFormat="1" ht="34.5" customHeight="1" x14ac:dyDescent="0.3">
      <c r="A8" s="53" t="s">
        <v>33</v>
      </c>
      <c r="B8" s="53"/>
      <c r="C8" s="53"/>
      <c r="D8" s="53"/>
      <c r="E8" s="53"/>
      <c r="F8" s="53"/>
      <c r="G8" s="53"/>
      <c r="H8" s="53"/>
      <c r="I8" s="53"/>
      <c r="J8" s="53"/>
      <c r="K8" s="35"/>
      <c r="L8" s="35"/>
    </row>
    <row r="9" spans="1:12" ht="18.75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2" s="32" customFormat="1" ht="60.75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2" s="32" customFormat="1" ht="46.5" customHeight="1" x14ac:dyDescent="0.3">
      <c r="A11" s="46">
        <v>1</v>
      </c>
      <c r="B11" s="38" t="s">
        <v>34</v>
      </c>
      <c r="C11" s="55" t="s">
        <v>30</v>
      </c>
      <c r="D11" s="39" t="s">
        <v>31</v>
      </c>
      <c r="E11" s="41">
        <v>21</v>
      </c>
      <c r="F11" s="26"/>
      <c r="G11" s="26">
        <f t="shared" ref="G11:G13" si="0">ROUND(F11*E11,2)</f>
        <v>0</v>
      </c>
      <c r="H11" s="26">
        <f t="shared" ref="H11:H13" si="1">I11-G11</f>
        <v>0</v>
      </c>
      <c r="I11" s="26">
        <f t="shared" ref="I11:I13" si="2">ROUND(F11*E11*1.2,2)</f>
        <v>0</v>
      </c>
      <c r="J11" s="57" t="s">
        <v>26</v>
      </c>
    </row>
    <row r="12" spans="1:12" s="32" customFormat="1" ht="46.5" customHeight="1" x14ac:dyDescent="0.3">
      <c r="A12" s="46">
        <v>2</v>
      </c>
      <c r="B12" s="38" t="s">
        <v>35</v>
      </c>
      <c r="C12" s="59"/>
      <c r="D12" s="39" t="s">
        <v>31</v>
      </c>
      <c r="E12" s="41">
        <v>1736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60"/>
    </row>
    <row r="13" spans="1:12" s="24" customFormat="1" ht="46.5" customHeight="1" x14ac:dyDescent="0.25">
      <c r="A13" s="46">
        <v>3</v>
      </c>
      <c r="B13" s="38" t="s">
        <v>36</v>
      </c>
      <c r="C13" s="56"/>
      <c r="D13" s="39" t="s">
        <v>31</v>
      </c>
      <c r="E13" s="41">
        <v>3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58"/>
    </row>
    <row r="14" spans="1:12" s="24" customFormat="1" ht="39.75" customHeight="1" x14ac:dyDescent="0.25">
      <c r="A14" s="40"/>
      <c r="B14" s="47" t="s">
        <v>2</v>
      </c>
      <c r="C14" s="49"/>
      <c r="D14" s="23"/>
      <c r="E14" s="42">
        <f>SUM(E11:E13)</f>
        <v>1760</v>
      </c>
      <c r="F14" s="31"/>
      <c r="G14" s="48">
        <f>SUM(G11:G13)</f>
        <v>0</v>
      </c>
      <c r="H14" s="48">
        <f>SUM(H11:H13)</f>
        <v>0</v>
      </c>
      <c r="I14" s="48">
        <f>SUM(I11:I13)</f>
        <v>0</v>
      </c>
      <c r="J14" s="40"/>
    </row>
    <row r="15" spans="1:12" ht="22.5" customHeight="1" x14ac:dyDescent="0.3">
      <c r="B15" s="3" t="s">
        <v>29</v>
      </c>
      <c r="C15" s="21"/>
    </row>
    <row r="17" spans="1:17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I17" s="14"/>
      <c r="J17" s="14"/>
      <c r="L17" s="24"/>
      <c r="M17" s="24"/>
    </row>
    <row r="18" spans="1:17" s="22" customFormat="1" ht="48" customHeight="1" x14ac:dyDescent="0.25">
      <c r="A18" s="4">
        <v>3</v>
      </c>
      <c r="B18" s="50" t="s">
        <v>19</v>
      </c>
      <c r="C18" s="50"/>
      <c r="D18" s="50"/>
      <c r="E18" s="50"/>
      <c r="F18" s="50"/>
      <c r="G18" s="50"/>
      <c r="H18" s="44"/>
      <c r="I18" s="44"/>
      <c r="J18" s="44"/>
      <c r="L18" s="1"/>
      <c r="M18" s="1"/>
      <c r="N18" s="1"/>
      <c r="O18" s="1"/>
      <c r="P18" s="1"/>
      <c r="Q18" s="1"/>
    </row>
    <row r="19" spans="1:17" ht="18.75" x14ac:dyDescent="0.25">
      <c r="A19" s="43"/>
      <c r="B19" s="44"/>
      <c r="C19" s="44"/>
      <c r="D19" s="44"/>
      <c r="E19" s="44"/>
      <c r="F19" s="44"/>
    </row>
    <row r="20" spans="1:17" s="6" customFormat="1" ht="18.75" x14ac:dyDescent="0.25">
      <c r="A20" s="5"/>
      <c r="B20" s="6" t="s">
        <v>4</v>
      </c>
    </row>
    <row r="21" spans="1:17" s="6" customFormat="1" ht="18.75" x14ac:dyDescent="0.25">
      <c r="A21" s="5"/>
      <c r="B21" s="2" t="s">
        <v>5</v>
      </c>
    </row>
    <row r="22" spans="1:17" s="6" customFormat="1" ht="20.25" x14ac:dyDescent="0.25">
      <c r="A22" s="5"/>
      <c r="B22" s="10"/>
      <c r="C22" s="2"/>
    </row>
    <row r="23" spans="1:17" s="6" customFormat="1" ht="20.25" x14ac:dyDescent="0.25">
      <c r="A23" s="5"/>
      <c r="B23" s="10"/>
      <c r="C23" s="2"/>
    </row>
    <row r="24" spans="1:17" s="6" customFormat="1" ht="18.75" x14ac:dyDescent="0.25">
      <c r="A24" s="5"/>
      <c r="B24" s="7"/>
      <c r="C24" s="2"/>
    </row>
    <row r="25" spans="1:17" s="6" customFormat="1" ht="18.75" x14ac:dyDescent="0.3">
      <c r="A25" s="5"/>
      <c r="B25" s="25" t="s">
        <v>6</v>
      </c>
      <c r="C25" s="8" t="s">
        <v>7</v>
      </c>
    </row>
    <row r="26" spans="1:17" s="29" customFormat="1" ht="18.75" x14ac:dyDescent="0.25">
      <c r="A26" s="27"/>
      <c r="B26" s="28" t="s">
        <v>8</v>
      </c>
      <c r="C26" s="27" t="s">
        <v>9</v>
      </c>
      <c r="E26" s="29" t="s">
        <v>15</v>
      </c>
    </row>
    <row r="27" spans="1:17" s="6" customFormat="1" ht="18.75" x14ac:dyDescent="0.25">
      <c r="A27" s="5"/>
      <c r="C27" s="2"/>
    </row>
    <row r="28" spans="1:17" s="6" customFormat="1" ht="18.75" x14ac:dyDescent="0.25">
      <c r="A28" s="5"/>
      <c r="B28" s="6" t="s">
        <v>10</v>
      </c>
    </row>
    <row r="29" spans="1:17" s="6" customFormat="1" ht="18.75" x14ac:dyDescent="0.25">
      <c r="A29" s="5"/>
      <c r="B29" s="9"/>
      <c r="C29" s="6" t="s">
        <v>11</v>
      </c>
    </row>
  </sheetData>
  <mergeCells count="7">
    <mergeCell ref="B18:G18"/>
    <mergeCell ref="B3:G3"/>
    <mergeCell ref="B5:J5"/>
    <mergeCell ref="A8:J8"/>
    <mergeCell ref="A7:J7"/>
    <mergeCell ref="C11:C13"/>
    <mergeCell ref="J11:J13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2020-12-23T13:55:32Z</dcterms:modified>
</cp:coreProperties>
</file>